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aconjonesauto-my.sharepoint.com/personal/rbraswell_deaconjonesautogroup_com/Documents/Desktop/"/>
    </mc:Choice>
  </mc:AlternateContent>
  <xr:revisionPtr revIDLastSave="0" documentId="8_{C965FAEF-6C02-4762-94CF-C025073273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0" i="1" l="1"/>
  <c r="K5" i="1"/>
  <c r="L7" i="1" s="1"/>
  <c r="X21" i="1"/>
  <c r="L6" i="1"/>
  <c r="L12" i="1" l="1"/>
  <c r="L11" i="1"/>
  <c r="L10" i="1"/>
  <c r="L9" i="1"/>
  <c r="L8" i="1"/>
  <c r="R11" i="1"/>
  <c r="R10" i="1" l="1"/>
  <c r="R9" i="1"/>
  <c r="R8" i="1"/>
  <c r="R7" i="1"/>
  <c r="R6" i="1"/>
  <c r="AC12" i="1" l="1"/>
  <c r="AC18" i="1" s="1"/>
  <c r="V26" i="1"/>
  <c r="X18" i="1"/>
  <c r="R21" i="1" s="1"/>
  <c r="V11" i="1"/>
  <c r="V10" i="1"/>
  <c r="V9" i="1"/>
  <c r="V8" i="1"/>
  <c r="V7" i="1"/>
  <c r="K13" i="1"/>
  <c r="D13" i="1"/>
  <c r="C13" i="1"/>
  <c r="E12" i="1"/>
  <c r="E11" i="1"/>
  <c r="E10" i="1"/>
  <c r="E9" i="1"/>
  <c r="E8" i="1"/>
  <c r="E7" i="1"/>
  <c r="E6" i="1"/>
  <c r="E5" i="1"/>
  <c r="L13" i="1" l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T21" i="1" s="1"/>
  <c r="V21" i="1" s="1"/>
  <c r="AC16" i="1"/>
  <c r="AC20" i="1" s="1"/>
</calcChain>
</file>

<file path=xl/sharedStrings.xml><?xml version="1.0" encoding="utf-8"?>
<sst xmlns="http://schemas.openxmlformats.org/spreadsheetml/2006/main" count="128" uniqueCount="65">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</sst>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AA8" sqref="AA8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 t="s">
        <v>59</v>
      </c>
      <c r="AD4" s="53"/>
      <c r="AE4" s="83"/>
    </row>
    <row r="5" spans="1:31" ht="15.75" thickTop="1" x14ac:dyDescent="0.25">
      <c r="A5" s="53"/>
      <c r="B5" s="1" t="s">
        <v>5</v>
      </c>
      <c r="C5" s="2" t="s">
        <v>59</v>
      </c>
      <c r="D5" s="2" t="s">
        <v>59</v>
      </c>
      <c r="E5" s="3" t="str">
        <f>IF(ISERROR(D5/C5),"0%",(D5/C5))</f>
        <v>0%</v>
      </c>
      <c r="F5" s="3" t="str">
        <f>IF(ISERROR(C5/$C$13),"0%",(C5/$C$13))</f>
        <v>0%</v>
      </c>
      <c r="I5" s="94"/>
      <c r="J5" s="8" t="s">
        <v>16</v>
      </c>
      <c r="K5" s="99">
        <f>D13</f>
        <v>0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 t="str">
        <f>C5</f>
        <v xml:space="preserve"> </v>
      </c>
      <c r="S6" s="16" t="s">
        <v>33</v>
      </c>
      <c r="T6" s="17" t="s">
        <v>59</v>
      </c>
      <c r="U6" s="63" t="s">
        <v>34</v>
      </c>
      <c r="V6" s="18" t="str">
        <f t="shared" ref="V6:V11" si="2">IF(ISERROR(R6/T6),"0.00",R6/T6)</f>
        <v>0.00</v>
      </c>
      <c r="W6" s="69"/>
      <c r="Y6" s="15"/>
      <c r="AB6" s="77" t="s">
        <v>53</v>
      </c>
      <c r="AC6" s="82" t="s">
        <v>59</v>
      </c>
      <c r="AD6" s="53"/>
      <c r="AE6" s="83"/>
    </row>
    <row r="7" spans="1:31" ht="15.75" x14ac:dyDescent="0.2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 t="s">
        <v>59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 t="s">
        <v>59</v>
      </c>
      <c r="D8" s="2" t="s">
        <v>59</v>
      </c>
      <c r="E8" s="3" t="str">
        <f t="shared" si="0"/>
        <v>0%</v>
      </c>
      <c r="F8" s="3" t="str">
        <f t="shared" si="1"/>
        <v>0%</v>
      </c>
      <c r="I8" s="94"/>
      <c r="J8" s="8" t="s">
        <v>21</v>
      </c>
      <c r="K8" s="2"/>
      <c r="L8" s="96" t="str">
        <f t="shared" si="3"/>
        <v>0.00%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 t="s">
        <v>59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 t="s">
        <v>59</v>
      </c>
      <c r="L9" s="96" t="str">
        <f t="shared" si="3"/>
        <v>0.00%</v>
      </c>
      <c r="M9" s="90"/>
      <c r="P9" s="14"/>
      <c r="Q9" s="70" t="s">
        <v>7</v>
      </c>
      <c r="R9" s="19" t="str">
        <f>C8</f>
        <v xml:space="preserve"> </v>
      </c>
      <c r="S9" s="16" t="s">
        <v>33</v>
      </c>
      <c r="T9" s="20" t="s">
        <v>59</v>
      </c>
      <c r="U9" s="64" t="s">
        <v>34</v>
      </c>
      <c r="V9" s="21" t="str">
        <f t="shared" si="2"/>
        <v>0.00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 t="s">
        <v>59</v>
      </c>
      <c r="D10" s="2" t="s">
        <v>59</v>
      </c>
      <c r="E10" s="3" t="str">
        <f t="shared" si="0"/>
        <v>0%</v>
      </c>
      <c r="F10" s="3" t="str">
        <f t="shared" si="1"/>
        <v>0%</v>
      </c>
      <c r="I10" s="94"/>
      <c r="J10" s="8" t="s">
        <v>23</v>
      </c>
      <c r="K10" s="2"/>
      <c r="L10" s="96" t="str">
        <f t="shared" si="3"/>
        <v>0.00%</v>
      </c>
      <c r="M10" s="90"/>
      <c r="P10" s="14"/>
      <c r="Q10" s="70" t="s">
        <v>9</v>
      </c>
      <c r="R10" s="19" t="str">
        <f>C10</f>
        <v xml:space="preserve"> </v>
      </c>
      <c r="S10" s="16" t="s">
        <v>33</v>
      </c>
      <c r="T10" s="20" t="s">
        <v>59</v>
      </c>
      <c r="U10" s="64" t="s">
        <v>34</v>
      </c>
      <c r="V10" s="21" t="str">
        <f t="shared" si="2"/>
        <v>0.00</v>
      </c>
      <c r="W10" s="71"/>
      <c r="Y10" s="15"/>
      <c r="AB10" s="77" t="s">
        <v>41</v>
      </c>
      <c r="AC10" s="100" t="str">
        <f>V15</f>
        <v>$0.00</v>
      </c>
      <c r="AD10" s="53"/>
      <c r="AE10" s="83"/>
    </row>
    <row r="11" spans="1:31" ht="15.75" x14ac:dyDescent="0.25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 t="str">
        <f t="shared" si="3"/>
        <v>0.00%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 t="str">
        <f t="shared" si="1"/>
        <v>0%</v>
      </c>
      <c r="I12" s="94"/>
      <c r="J12" s="8" t="s">
        <v>25</v>
      </c>
      <c r="K12" s="2"/>
      <c r="L12" s="96" t="str">
        <f t="shared" si="3"/>
        <v>0.00%</v>
      </c>
      <c r="M12" s="90"/>
      <c r="P12" s="14"/>
      <c r="Q12" s="72" t="s">
        <v>12</v>
      </c>
      <c r="R12" s="73">
        <f>SUM(R6:R11)</f>
        <v>0</v>
      </c>
      <c r="S12" s="74"/>
      <c r="T12" s="74"/>
      <c r="U12" s="74"/>
      <c r="V12" s="75">
        <f>SUM(V6:V11)</f>
        <v>0</v>
      </c>
      <c r="W12" s="76"/>
      <c r="Y12" s="15"/>
      <c r="AB12" s="77" t="s">
        <v>51</v>
      </c>
      <c r="AC12" s="81" t="e">
        <f>AC4*AC6*AC8*AC10</f>
        <v>#VALUE!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0</v>
      </c>
      <c r="D13" s="5">
        <f>SUM(D5:D12)</f>
        <v>0</v>
      </c>
      <c r="E13" s="6" t="str">
        <f>IF(ISERROR(D13/C13),"0.00%",D13/C13)</f>
        <v>0.00%</v>
      </c>
      <c r="F13" s="3" t="str">
        <f t="shared" si="1"/>
        <v>0%</v>
      </c>
      <c r="I13" s="94"/>
      <c r="J13" s="8" t="s">
        <v>26</v>
      </c>
      <c r="K13" s="9">
        <f>SUM(K6:K12)</f>
        <v>0</v>
      </c>
      <c r="L13" s="96" t="str">
        <f t="shared" si="3"/>
        <v>0.00%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0</v>
      </c>
      <c r="L14" s="98" t="str">
        <f t="shared" si="3"/>
        <v>0.00%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0</v>
      </c>
      <c r="S15" s="16" t="s">
        <v>33</v>
      </c>
      <c r="T15" s="24">
        <f>V12</f>
        <v>0</v>
      </c>
      <c r="U15" s="25" t="s">
        <v>34</v>
      </c>
      <c r="V15" s="26" t="str">
        <f>IF(ISERROR(R15/T15),"$0.00",R15/T15)</f>
        <v>$0.00</v>
      </c>
      <c r="Y15" s="15"/>
      <c r="AB15" s="106" t="s">
        <v>56</v>
      </c>
      <c r="AC15" s="107"/>
      <c r="AD15" s="107"/>
      <c r="AE15" s="108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0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 t="s">
        <v>59</v>
      </c>
      <c r="S18" s="30" t="s">
        <v>42</v>
      </c>
      <c r="T18" s="31" t="s">
        <v>59</v>
      </c>
      <c r="U18" s="30" t="s">
        <v>42</v>
      </c>
      <c r="V18" s="31" t="s">
        <v>59</v>
      </c>
      <c r="W18" s="32" t="s">
        <v>34</v>
      </c>
      <c r="X18" s="33" t="e">
        <f>R18*T18*V18</f>
        <v>#VALUE!</v>
      </c>
      <c r="Y18" s="34"/>
      <c r="Z18" s="50"/>
      <c r="AA18" s="50"/>
      <c r="AB18" s="77" t="s">
        <v>58</v>
      </c>
      <c r="AC18" s="81" t="e">
        <f>AC12</f>
        <v>#VALUE!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 t="str">
        <f>IF(ISERROR(AC16/AC18),"0.00%",AC16/AC18)</f>
        <v>0.00%</v>
      </c>
      <c r="AD20" s="53"/>
      <c r="AE20" s="83"/>
    </row>
    <row r="21" spans="16:31" x14ac:dyDescent="0.25">
      <c r="P21" s="14"/>
      <c r="R21" s="33" t="e">
        <f>X18</f>
        <v>#VALUE!</v>
      </c>
      <c r="S21" s="30" t="s">
        <v>42</v>
      </c>
      <c r="T21" s="26" t="str">
        <f>V15</f>
        <v>$0.00</v>
      </c>
      <c r="U21" s="36" t="s">
        <v>34</v>
      </c>
      <c r="V21" s="23" t="e">
        <f>R21*T21</f>
        <v>#VALUE!</v>
      </c>
      <c r="X21" s="89" t="e">
        <f>X18*1.25*T21</f>
        <v>#VALUE!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 t="s">
        <v>59</v>
      </c>
      <c r="S26" s="16" t="s">
        <v>33</v>
      </c>
      <c r="T26" s="41" t="s">
        <v>59</v>
      </c>
      <c r="U26" s="25" t="s">
        <v>34</v>
      </c>
      <c r="V26" s="42" t="str">
        <f xml:space="preserve"> IF(ISERROR(R26/T26),"0.00%",(R26/T26))</f>
        <v>0.00%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Robby Braswell</cp:lastModifiedBy>
  <dcterms:created xsi:type="dcterms:W3CDTF">2017-07-27T14:39:58Z</dcterms:created>
  <dcterms:modified xsi:type="dcterms:W3CDTF">2024-09-07T17:16:50Z</dcterms:modified>
</cp:coreProperties>
</file>